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  <sheet name="List2" sheetId="2" r:id="rId2"/>
    <sheet name="Lis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D6" i="1"/>
  <c r="D5" i="1"/>
  <c r="D7" i="1" l="1"/>
  <c r="D11" i="1" s="1"/>
  <c r="E6" i="1" l="1"/>
  <c r="E8" i="1"/>
  <c r="F8" i="1" s="1"/>
  <c r="F6" i="1" l="1"/>
  <c r="E5" i="1"/>
  <c r="E7" i="1"/>
  <c r="F7" i="1" s="1"/>
  <c r="F5" i="1" l="1"/>
  <c r="F11" i="1" s="1"/>
  <c r="E11" i="1"/>
</calcChain>
</file>

<file path=xl/sharedStrings.xml><?xml version="1.0" encoding="utf-8"?>
<sst xmlns="http://schemas.openxmlformats.org/spreadsheetml/2006/main" count="21" uniqueCount="21">
  <si>
    <t>Cenová tabulka</t>
  </si>
  <si>
    <t>DPH</t>
  </si>
  <si>
    <t>Název a specifikace zboží</t>
  </si>
  <si>
    <t>Cena celkem bez DPH</t>
  </si>
  <si>
    <t>Cena celkem s DPH</t>
  </si>
  <si>
    <t xml:space="preserve">CENA CELKEM 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</si>
  <si>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</si>
  <si>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cena za jednotku bez DPH (m2, km)</t>
  </si>
  <si>
    <t>počet kusů (m2, km)</t>
  </si>
  <si>
    <t>Dlažba RAKO Concept plus 30×30 DAA34</t>
  </si>
  <si>
    <t>Obklad RAKO 25x33cm Remix WARKB  (barevné odstíny, bílá ne)</t>
  </si>
  <si>
    <t>Obklad RAKO Concept plus 25×33cm WAAKB (barevné odstíny, bílá ne)</t>
  </si>
  <si>
    <t>Příloha č.1 VZD</t>
  </si>
  <si>
    <t>486 m2 (6x paleta po 81m2)</t>
  </si>
  <si>
    <t>Doprava zboží do sídla společnosti, 6 závozů</t>
  </si>
  <si>
    <t>(dle vzorce počet km krát 6 závozů)</t>
  </si>
  <si>
    <t xml:space="preserve">Obklad RAKO 25x33cm Universal WATKB </t>
  </si>
  <si>
    <t>1134 m2 (14x paleta po 81m2)</t>
  </si>
  <si>
    <t>648 m2 (8× paleta po 81m2)</t>
  </si>
  <si>
    <t>399 m2 (7x paleta po 57m2)</t>
  </si>
  <si>
    <t xml:space="preserve">Nákup keramických obkladů a dlažeb společností BYTES Tábor s.r.o.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</si>
</sst>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164" fontId="0" fillId="2" borderId="5" xfId="0" applyNumberFormat="1" applyFill="1" applyBorder="1" applyAlignment="1" applyProtection="1">
      <alignment horizontal="center" vertical="center"/>
      <protection locked="0"/>
    </xf>
    <xf numFmtId="0" fontId="3" fillId="2" borderId="5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Border="1" applyAlignment="1">
      <alignment wrapText="1"/>
    </xf>
    <xf numFmtId="164" fontId="0" fillId="2" borderId="14" xfId="0" applyNumberFormat="1" applyFill="1" applyBorder="1" applyAlignment="1" applyProtection="1">
      <alignment horizontal="center" vertical="center"/>
      <protection locked="0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165" fontId="0" fillId="2" borderId="5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165" fontId="0" fillId="2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wrapText="1"/>
    </xf>
    <xf numFmtId="165" fontId="0" fillId="2" borderId="16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 applyProtection="1">
      <alignment horizontal="center" vertical="center"/>
      <protection locked="0"/>
    </xf>
    <xf numFmtId="0" fontId="0" fillId="2" borderId="17" xfId="0" applyNumberFormat="1" applyFill="1" applyBorder="1" applyAlignment="1" applyProtection="1">
      <alignment horizontal="center" vertical="center"/>
    </xf>
    <xf numFmtId="165" fontId="0" fillId="2" borderId="17" xfId="0" applyNumberFormat="1" applyFill="1" applyBorder="1" applyAlignment="1">
      <alignment horizontal="center" vertical="center"/>
    </xf>
    <xf numFmtId="165" fontId="0" fillId="2" borderId="18" xfId="0" applyNumberForma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tabSelected="1" topLeftCell="A4" workbookViewId="0">
      <selection activeCell="E14" sqref="E14"/>
    </sheetView>
  </sheetViews>
  <sheetFormatPr defaultRowHeight="15" x14ac:dyDescent="0.25"/>
  <cols>
    <col min="1" max="1" width="25.85546875" customWidth="1"/>
    <col min="2" max="2" width="20.7109375" customWidth="1"/>
    <col min="3" max="3" width="18.42578125" style="4" customWidth="1"/>
    <col min="4" max="5" width="20.7109375" customWidth="1"/>
    <col min="6" max="6" width="23.85546875" customWidth="1"/>
    <col min="7" max="7" width="18.85546875" bestFit="1" customWidth="1"/>
  </cols>
  <sheetData>
    <row r="1" spans="1:7" x14ac:dyDescent="0.25">
      <c r="A1" t="s">
        <v>12</v>
      </c>
      <c r="F1">
        <v>2025</v>
      </c>
    </row>
    <row r="2" spans="1:7" ht="16.5" x14ac:dyDescent="0.25">
      <c r="B2" s="32" t="s">
        <v>20</v>
      </c>
      <c r="C2" s="32"/>
      <c r="D2" s="32"/>
      <c r="E2" s="32"/>
      <c r="F2" s="32"/>
    </row>
    <row r="3" spans="1:7" ht="19.5" thickBot="1" x14ac:dyDescent="0.35">
      <c r="A3" s="1" t="s">
        <v>0</v>
      </c>
    </row>
    <row r="4" spans="1:7" ht="36" customHeight="1" thickBot="1" x14ac:dyDescent="0.3">
      <c r="A4" s="6" t="s">
        <v>2</v>
      </c>
      <c r="B4" s="7" t="s">
        <v>7</v>
      </c>
      <c r="C4" s="8" t="s">
        <v>8</v>
      </c>
      <c r="D4" s="8" t="s">
        <v>3</v>
      </c>
      <c r="E4" s="8" t="s">
        <v>1</v>
      </c>
      <c r="F4" s="8" t="s">
        <v>4</v>
      </c>
    </row>
    <row r="5" spans="1:7" ht="44.45" customHeight="1" thickTop="1" x14ac:dyDescent="0.25">
      <c r="A5" s="14" t="s">
        <v>16</v>
      </c>
      <c r="B5" s="12"/>
      <c r="C5" s="13" t="s">
        <v>17</v>
      </c>
      <c r="D5" s="16">
        <f>B5*1134</f>
        <v>0</v>
      </c>
      <c r="E5" s="16">
        <f>(D5/100)*21</f>
        <v>0</v>
      </c>
      <c r="F5" s="16">
        <f>D5+E5</f>
        <v>0</v>
      </c>
    </row>
    <row r="6" spans="1:7" ht="45" customHeight="1" x14ac:dyDescent="0.25">
      <c r="A6" s="28" t="s">
        <v>11</v>
      </c>
      <c r="B6" s="9"/>
      <c r="C6" s="15" t="s">
        <v>18</v>
      </c>
      <c r="D6" s="16">
        <f>B6*648</f>
        <v>0</v>
      </c>
      <c r="E6" s="16">
        <f t="shared" ref="E6:E8" si="0">(D6/100)*21</f>
        <v>0</v>
      </c>
      <c r="F6" s="16">
        <f t="shared" ref="F6:F8" si="1">D6+E6</f>
        <v>0</v>
      </c>
    </row>
    <row r="7" spans="1:7" ht="44.45" customHeight="1" x14ac:dyDescent="0.25">
      <c r="A7" s="28" t="s">
        <v>10</v>
      </c>
      <c r="B7" s="9"/>
      <c r="C7" s="15" t="s">
        <v>13</v>
      </c>
      <c r="D7" s="16">
        <f>B7*486</f>
        <v>0</v>
      </c>
      <c r="E7" s="16">
        <f t="shared" si="0"/>
        <v>0</v>
      </c>
      <c r="F7" s="16">
        <f t="shared" si="1"/>
        <v>0</v>
      </c>
    </row>
    <row r="8" spans="1:7" ht="45.6" customHeight="1" x14ac:dyDescent="0.25">
      <c r="A8" s="28" t="s">
        <v>9</v>
      </c>
      <c r="B8" s="9"/>
      <c r="C8" s="15" t="s">
        <v>19</v>
      </c>
      <c r="D8" s="16">
        <f>B8*399</f>
        <v>0</v>
      </c>
      <c r="E8" s="16">
        <f t="shared" si="0"/>
        <v>0</v>
      </c>
      <c r="F8" s="16">
        <f t="shared" si="1"/>
        <v>0</v>
      </c>
    </row>
    <row r="9" spans="1:7" ht="46.5" customHeight="1" x14ac:dyDescent="0.25">
      <c r="A9" s="11" t="s">
        <v>6</v>
      </c>
      <c r="B9" s="24">
        <v>0</v>
      </c>
      <c r="C9" s="25">
        <v>0</v>
      </c>
      <c r="D9" s="23">
        <v>0</v>
      </c>
      <c r="E9" s="26">
        <v>0</v>
      </c>
      <c r="F9" s="27">
        <v>0</v>
      </c>
      <c r="G9" s="22"/>
    </row>
    <row r="10" spans="1:7" ht="46.5" customHeight="1" thickBot="1" x14ac:dyDescent="0.3">
      <c r="A10" s="3" t="s">
        <v>14</v>
      </c>
      <c r="B10" s="9">
        <v>0</v>
      </c>
      <c r="C10" s="10" t="s">
        <v>15</v>
      </c>
      <c r="D10" s="18">
        <v>0</v>
      </c>
      <c r="E10" s="16">
        <v>0</v>
      </c>
      <c r="F10" s="17">
        <v>0</v>
      </c>
      <c r="G10" s="22"/>
    </row>
    <row r="11" spans="1:7" ht="54.75" customHeight="1" thickBot="1" x14ac:dyDescent="0.3">
      <c r="A11" s="29" t="s">
        <v>5</v>
      </c>
      <c r="B11" s="30"/>
      <c r="C11" s="31"/>
      <c r="D11" s="21">
        <f>D5+D6+D7+D8+D9+D10</f>
        <v>0</v>
      </c>
      <c r="E11" s="19">
        <f>E5+E6+E7+E8+E9+E10</f>
        <v>0</v>
      </c>
      <c r="F11" s="20">
        <f>F10+F9+F8+F7+F6+F5</f>
        <v>0</v>
      </c>
      <c r="G11" s="2"/>
    </row>
    <row r="12" spans="1:7" x14ac:dyDescent="0.25">
      <c r="A12" s="2"/>
      <c r="B12" s="2"/>
      <c r="C12" s="5"/>
      <c r="D12" s="2"/>
      <c r="E12" s="2"/>
      <c r="F12" s="2"/>
      <c r="G12" s="2"/>
    </row>
    <row r="13" spans="1:7" x14ac:dyDescent="0.25">
      <c r="A13" s="2"/>
      <c r="B13" s="2"/>
      <c r="C13" s="5"/>
      <c r="D13" s="2"/>
      <c r="E13" s="2"/>
      <c r="F13" s="2"/>
      <c r="G13" s="2"/>
    </row>
    <row r="14" spans="1:7" x14ac:dyDescent="0.25">
      <c r="A14" s="2"/>
      <c r="B14" s="2"/>
      <c r="C14" s="5"/>
      <c r="D14" s="2"/>
      <c r="E14" s="2"/>
      <c r="F14" s="2"/>
      <c r="G14" s="2"/>
    </row>
  </sheetData>
  <protectedRanges>
    <protectedRange password="CF74" sqref="D5:F10" name="Oblast1" securityDescriptor="O:WDG:WDD:(A;;CC;;;WD)"/>
  </protectedRanges>
  <mergeCells count="2">
    <mergeCell ref="A11:C11"/>
    <mergeCell ref="B2:F2"/>
  </mergeCells>
  <pageMargins left="0.31496062992125984" right="0.31496062992125984" top="0.39370078740157483" bottom="0.3937007874015748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7EHZmevfczfKDVPQwxWla0pJKENtBlfiViDOT1Ngqpg=</DigestValue>
    </Reference>
    <Reference Type="http://www.w3.org/2000/09/xmldsig#Object" URI="#idOfficeObject">
      <DigestMethod Algorithm="http://www.w3.org/2001/04/xmlenc#sha256"/>
      <DigestValue>nk7LQnS62NftUkdd7pY3R0l7N44AW5NQVcI6lxWkWOA=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h4gW7dYk68fm/40Qt5cUChiKKLJyK1GUYZZJij8We9A=</DigestValue>
    </Reference>
    <Reference Type="http://www.w3.org/2000/09/xmldsig#Object" URI="#idValidSigLnImg">
      <DigestMethod Algorithm="http://www.w3.org/2001/04/xmlenc#sha256"/>
      <DigestValue>ueiPhcFcpE2Bayd5BabpO4AvNPgYXifvg9jKOq2T2D0=</DigestValue>
    </Reference>
    <Reference Type="http://www.w3.org/2000/09/xmldsig#Object" URI="#idInvalidSigLnImg">
      <DigestMethod Algorithm="http://www.w3.org/2001/04/xmlenc#sha256"/>
      <DigestValue>FduvjYYKhYeD9Zv8FFnxmPaFBd0ldB9YOBSn9jNn5rg=</DigestValue>
    </Reference>
  </SignedInfo>
  <SignatureValue>OWBrQfi3rrKX+VHuzvc/wcQvdpZG2FDGq5Vjl/JK87owhNU7WrY6eU1kNQt5Egtfgd1eibS9EkoE
OF1MK8hrwbh0k7CJJjadsmpzPU2GwGILhK0Qphqor70la7cHnRZsDJMgt39KElR54WdfOEK9gij/
1qyf9/0Bjjnv7XGVvVZUPkU33S4EGj29uky8yR7nUruYYEskRatlyBZWMO+PCM/p4QHsSQQo8A+8
zfdpNHhyVkZDmUNui936rUvm9rCCIcwLWOjZvJgz86KilN/YXx/qFnC5PQJzlTPX4+8+9lePltqm
HHJW0s44Lccb5MzW3SAUike2ovec/4yaTxhDu94ueQxpAShdcz40PXARaTqC7E2LaK914hiNBmsW
T5xceIPdVkBYLEg2M1GniCk2lM0qHyOvBCgJHtJ6MoMrfvXlQCDrPZw1qQX8EJ908c/j+pV3FE+W
XLsbkHZcuv+Kc45h1cdHcJZ3Q3sckj/lplWMQYkP66a30EQm37ls+xyNUadYwIacA3E2sI2aLqx/
Y///Z9W4DlbiCWCciMCvKBUdThf3ASUcqM0ru2QL1Nzv2H1qlUGHKQwMKXvJoKXcE9Xx1glpmmLo
CB7y2L2ndg+aflUzM01ntbwHKiEvF2wYKB8NpxNVffVhXNJb2uRB3LEzphnqKNS3XoxdmZik2bg=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CQdhZEsx3KFKRn26B+H3VADZ1W/aYCK7obri9JNEk/M=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gnTIm36Z2oym6gTg6axOhEWhNyx/Do4P34AfwiRQwOU=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uPvZGpU0weaWU10uTw3AhEnldyxJ311A+C5oDJeKp00=</DigestValue>
      </Reference>
      <Reference URI="/xl/sharedStrings.xml?ContentType=application/vnd.openxmlformats-officedocument.spreadsheetml.sharedStrings+xml">
        <DigestMethod Algorithm="http://www.w3.org/2001/04/xmlenc#sha256"/>
        <DigestValue>2/RvBF90d5D/26QABQ9Rsee4PAgQ+fz2Jfi+63YcKEw=</DigestValue>
      </Reference>
      <Reference URI="/xl/styles.xml?ContentType=application/vnd.openxmlformats-officedocument.spreadsheetml.styles+xml">
        <DigestMethod Algorithm="http://www.w3.org/2001/04/xmlenc#sha256"/>
        <DigestValue>Cj7lF3zssA3WJMaqaUiA1+lP5JGNK9rLpHSdmaYaCx8=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k02iJ7EdHPkplU7IdGv6r8R72G7FubFQVYXivQOwdkY=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wz2NzgTH5soLGzWMNg1Vq6SSf4pgS4c43dsHNhAgdDo=</DigestValue>
      </Reference>
      <Reference URI="/xl/worksheets/sheet2.xml?ContentType=application/vnd.openxmlformats-officedocument.spreadsheetml.worksheet+xml">
        <DigestMethod Algorithm="http://www.w3.org/2001/04/xmlenc#sha256"/>
        <DigestValue>O87U5hn7KtK0lDwQIJ9RuUkCSKi0sUvrYjcuUwKOh9Y=</DigestValue>
      </Reference>
      <Reference URI="/xl/worksheets/sheet3.xml?ContentType=application/vnd.openxmlformats-officedocument.spreadsheetml.worksheet+xml">
        <DigestMethod Algorithm="http://www.w3.org/2001/04/xmlenc#sha256"/>
        <DigestValue>O87U5hn7KtK0lDwQIJ9RuUkCSKi0sUvrYjcuUwKOh9Y=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2025-05-22T10:28:47Z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{5686AF45-4E40-4DA5-A455-77F6F6BBBC8F}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2025-05-22T10:28:47Z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yAC4AMAA1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P8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Dw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2025-05-21T08:41:06Z</cp:lastPrinted>
  <dcterms:created xsi:type="dcterms:W3CDTF">2015-08-25T10:49:48Z</dcterms:created>
  <dcterms:modified xsi:type="dcterms:W3CDTF">2025-05-22T10:28:40Z</dcterms:modified>
</cp:coreProperties>
</file>